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9040" windowHeight="15720"/>
  </bookViews>
  <sheets>
    <sheet name="Все года" sheetId="1" r:id="rId1"/>
  </sheets>
  <definedNames>
    <definedName name="_xlnm.Print_Titles" localSheetId="0">'Все года'!$12:$15</definedName>
    <definedName name="_xlnm.Print_Area" localSheetId="0">'Все года'!$A$1:$H$56</definedName>
  </definedNames>
  <calcPr calcId="145621"/>
</workbook>
</file>

<file path=xl/calcChain.xml><?xml version="1.0" encoding="utf-8"?>
<calcChain xmlns="http://schemas.openxmlformats.org/spreadsheetml/2006/main">
  <c r="H43" i="1" l="1"/>
  <c r="G43" i="1"/>
  <c r="F43" i="1"/>
  <c r="H40" i="1"/>
  <c r="G40" i="1"/>
  <c r="F40" i="1"/>
  <c r="H38" i="1"/>
  <c r="G38" i="1"/>
  <c r="F38" i="1"/>
  <c r="H34" i="1"/>
  <c r="H33" i="1" s="1"/>
  <c r="G34" i="1"/>
  <c r="G33" i="1" s="1"/>
  <c r="F34" i="1"/>
  <c r="F33" i="1"/>
  <c r="H29" i="1"/>
  <c r="G29" i="1"/>
  <c r="F29" i="1"/>
  <c r="H28" i="1"/>
  <c r="G28" i="1"/>
  <c r="F28" i="1"/>
  <c r="H27" i="1"/>
  <c r="H26" i="1" s="1"/>
  <c r="H17" i="1" s="1"/>
  <c r="H16" i="1" s="1"/>
  <c r="G26" i="1"/>
  <c r="F26" i="1"/>
  <c r="H22" i="1"/>
  <c r="G22" i="1"/>
  <c r="F22" i="1"/>
  <c r="H20" i="1"/>
  <c r="G20" i="1"/>
  <c r="F20" i="1"/>
  <c r="H18" i="1"/>
  <c r="G18" i="1"/>
  <c r="G17" i="1" s="1"/>
  <c r="G16" i="1" s="1"/>
  <c r="F18" i="1"/>
  <c r="F17" i="1" s="1"/>
  <c r="F16" i="1" s="1"/>
  <c r="F50" i="1" l="1"/>
  <c r="F49" i="1" l="1"/>
  <c r="F48" i="1" s="1"/>
  <c r="H49" i="1"/>
  <c r="H48" i="1" s="1"/>
  <c r="G49" i="1"/>
  <c r="G48" i="1" s="1"/>
  <c r="H56" i="1" l="1"/>
  <c r="G56" i="1"/>
  <c r="F56" i="1"/>
</calcChain>
</file>

<file path=xl/sharedStrings.xml><?xml version="1.0" encoding="utf-8"?>
<sst xmlns="http://schemas.openxmlformats.org/spreadsheetml/2006/main" count="142" uniqueCount="101">
  <si>
    <t>к решению Думы</t>
  </si>
  <si>
    <t>от ____________ № _______</t>
  </si>
  <si>
    <t>Приложение 1</t>
  </si>
  <si>
    <t>от 22.11.2023 № 71</t>
  </si>
  <si>
    <t>ЗАГОЛОВОК ОТЧЕТА</t>
  </si>
  <si>
    <t>ДОХОДЫ БЮДЖЕТА ГОРОДСКОГО ОКРУГА ТОЛЬЯТТИ НА 2024 ГОД И ПЛАНОВЫЙ ПЕРИОД 2025 И 2026 ГОДОВ ПО ГРУППАМ, ПОДГРУППАМ И СТАТЬЯМ КЛАССИФИКАЦИИ ДОХОДОВ БЮДЖЕТОВ РОССИЙСКОЙ ФЕДЕРАЦИИ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</si>
  <si>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</si>
  <si>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</si>
  <si>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</si>
  <si>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</si>
  <si>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</si>
  <si>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</si>
  <si>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</si>
  <si>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</si>
  <si>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</si>
  <si>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</si>
  <si>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</si>
  <si>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</si>
  <si>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2024</t>
  </si>
  <si>
    <t>2025</t>
  </si>
  <si>
    <t>2026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</si>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</sst>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3" fontId="11" fillId="0" borderId="2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3" fontId="12" fillId="2" borderId="2" xfId="0" applyNumberFormat="1" applyFont="1" applyFill="1" applyBorder="1" applyAlignment="1">
      <alignment horizontal="center" wrapText="1"/>
    </xf>
    <xf numFmtId="0" fontId="0" fillId="0" borderId="0" xfId="0" applyBorder="1"/>
    <xf numFmtId="3" fontId="0" fillId="0" borderId="0" xfId="0" applyNumberFormat="1" applyBorder="1"/>
    <xf numFmtId="3" fontId="13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view="pageBreakPreview" topLeftCell="D40" zoomScaleNormal="100" zoomScaleSheetLayoutView="100" workbookViewId="0">
      <selection activeCell="F16" sqref="F16:H47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7" width="15.7109375" customWidth="1"/>
    <col min="8" max="8" width="15" customWidth="1"/>
  </cols>
  <sheetData>
    <row r="1" spans="1:8" s="17" customFormat="1" ht="16.5" x14ac:dyDescent="0.25">
      <c r="D1" s="18"/>
      <c r="E1" s="18"/>
      <c r="F1" s="19"/>
      <c r="G1" s="19"/>
      <c r="H1" s="19" t="s">
        <v>2</v>
      </c>
    </row>
    <row r="2" spans="1:8" s="17" customFormat="1" ht="16.5" x14ac:dyDescent="0.25">
      <c r="D2" s="18"/>
      <c r="E2" s="18"/>
      <c r="F2" s="19"/>
      <c r="G2" s="19"/>
      <c r="H2" s="19" t="s">
        <v>0</v>
      </c>
    </row>
    <row r="3" spans="1:8" s="17" customFormat="1" ht="16.5" x14ac:dyDescent="0.25">
      <c r="D3" s="18"/>
      <c r="E3" s="18"/>
      <c r="F3" s="19"/>
      <c r="G3" s="19"/>
      <c r="H3" s="19" t="s">
        <v>1</v>
      </c>
    </row>
    <row r="4" spans="1:8" s="17" customFormat="1" ht="16.5" x14ac:dyDescent="0.25">
      <c r="D4" s="18"/>
      <c r="E4" s="18"/>
      <c r="F4" s="19"/>
      <c r="G4" s="19"/>
      <c r="H4" s="19"/>
    </row>
    <row r="5" spans="1:8" s="17" customFormat="1" ht="16.5" x14ac:dyDescent="0.25">
      <c r="D5" s="18"/>
      <c r="E5" s="18"/>
      <c r="F5" s="19"/>
      <c r="G5" s="19"/>
      <c r="H5" s="19" t="s">
        <v>2</v>
      </c>
    </row>
    <row r="6" spans="1:8" s="17" customFormat="1" ht="16.5" x14ac:dyDescent="0.25">
      <c r="D6" s="18"/>
      <c r="E6" s="18"/>
      <c r="F6" s="19"/>
      <c r="G6" s="19"/>
      <c r="H6" s="19" t="s">
        <v>0</v>
      </c>
    </row>
    <row r="7" spans="1:8" s="17" customFormat="1" ht="16.5" x14ac:dyDescent="0.25">
      <c r="D7" s="18"/>
      <c r="E7" s="18"/>
      <c r="F7" s="19"/>
      <c r="G7" s="19"/>
      <c r="H7" s="19" t="s">
        <v>3</v>
      </c>
    </row>
    <row r="8" spans="1:8" x14ac:dyDescent="0.2">
      <c r="D8" s="1"/>
      <c r="E8" s="1"/>
      <c r="F8" s="2"/>
      <c r="G8" s="2"/>
      <c r="H8" s="2"/>
    </row>
    <row r="9" spans="1:8" ht="57.75" customHeight="1" x14ac:dyDescent="0.2">
      <c r="A9" s="3" t="s">
        <v>4</v>
      </c>
      <c r="B9" s="4"/>
      <c r="C9" s="4"/>
      <c r="D9" s="27" t="s">
        <v>5</v>
      </c>
      <c r="E9" s="28"/>
      <c r="F9" s="28"/>
      <c r="G9" s="28"/>
      <c r="H9" s="28"/>
    </row>
    <row r="10" spans="1:8" ht="12.75" x14ac:dyDescent="0.2"/>
    <row r="11" spans="1:8" ht="18.75" customHeight="1" x14ac:dyDescent="0.2">
      <c r="C11" s="1"/>
      <c r="D11" s="1"/>
      <c r="E11" s="1"/>
      <c r="H11" s="18" t="s">
        <v>6</v>
      </c>
    </row>
    <row r="12" spans="1:8" ht="12.75" x14ac:dyDescent="0.2">
      <c r="A12" s="30" t="s">
        <v>15</v>
      </c>
      <c r="B12" s="30" t="s">
        <v>16</v>
      </c>
      <c r="C12" s="30" t="s">
        <v>7</v>
      </c>
      <c r="D12" s="33" t="s">
        <v>17</v>
      </c>
      <c r="E12" s="33" t="s">
        <v>15</v>
      </c>
      <c r="F12" s="33" t="s">
        <v>18</v>
      </c>
      <c r="G12" s="29" t="s">
        <v>19</v>
      </c>
      <c r="H12" s="29" t="s">
        <v>20</v>
      </c>
    </row>
    <row r="13" spans="1:8" ht="10.5" customHeight="1" x14ac:dyDescent="0.2">
      <c r="A13" s="31"/>
      <c r="B13" s="31"/>
      <c r="C13" s="31"/>
      <c r="D13" s="33"/>
      <c r="E13" s="33"/>
      <c r="F13" s="29"/>
      <c r="G13" s="29"/>
      <c r="H13" s="29"/>
    </row>
    <row r="14" spans="1:8" ht="12.75" hidden="1" x14ac:dyDescent="0.2">
      <c r="A14" s="32"/>
      <c r="B14" s="32"/>
      <c r="C14" s="32"/>
      <c r="D14" s="33"/>
      <c r="E14" s="33"/>
      <c r="F14" s="29"/>
      <c r="G14" s="29"/>
      <c r="H14" s="29"/>
    </row>
    <row r="15" spans="1:8" hidden="1" x14ac:dyDescent="0.3">
      <c r="A15" s="6" t="s">
        <v>8</v>
      </c>
      <c r="B15" s="6" t="s">
        <v>9</v>
      </c>
      <c r="C15" s="6" t="s">
        <v>10</v>
      </c>
      <c r="D15" s="12" t="s">
        <v>10</v>
      </c>
      <c r="E15" s="12" t="s">
        <v>11</v>
      </c>
      <c r="F15" s="12" t="s">
        <v>12</v>
      </c>
      <c r="G15" s="12" t="s">
        <v>13</v>
      </c>
      <c r="H15" s="12" t="s">
        <v>14</v>
      </c>
    </row>
    <row r="16" spans="1:8" ht="19.5" customHeight="1" x14ac:dyDescent="0.25">
      <c r="A16" s="7"/>
      <c r="B16" s="5" t="s">
        <v>21</v>
      </c>
      <c r="C16" s="5"/>
      <c r="D16" s="8" t="s">
        <v>22</v>
      </c>
      <c r="E16" s="9" t="s">
        <v>23</v>
      </c>
      <c r="F16" s="13">
        <f>F17+F33</f>
        <v>11027975</v>
      </c>
      <c r="G16" s="13">
        <f t="shared" ref="G16:H16" si="0">G17+G33</f>
        <v>10965772</v>
      </c>
      <c r="H16" s="13">
        <f t="shared" si="0"/>
        <v>11344252</v>
      </c>
    </row>
    <row r="17" spans="1:8" x14ac:dyDescent="0.25">
      <c r="A17" s="7"/>
      <c r="B17" s="5"/>
      <c r="C17" s="5"/>
      <c r="D17" s="8"/>
      <c r="E17" s="9" t="s">
        <v>24</v>
      </c>
      <c r="F17" s="20">
        <f>F18+F20+F22+F26+F29</f>
        <v>9887928</v>
      </c>
      <c r="G17" s="20">
        <f t="shared" ref="G17:H17" si="1">G18+G20+G22+G26+G29</f>
        <v>9968860</v>
      </c>
      <c r="H17" s="20">
        <f t="shared" si="1"/>
        <v>10461029</v>
      </c>
    </row>
    <row r="18" spans="1:8" x14ac:dyDescent="0.25">
      <c r="A18" s="7"/>
      <c r="B18" s="5" t="s">
        <v>21</v>
      </c>
      <c r="C18" s="5"/>
      <c r="D18" s="10" t="s">
        <v>25</v>
      </c>
      <c r="E18" s="11" t="s">
        <v>26</v>
      </c>
      <c r="F18" s="21">
        <f t="shared" ref="F18:H18" si="2">F19</f>
        <v>7063627</v>
      </c>
      <c r="G18" s="21">
        <f t="shared" si="2"/>
        <v>7159030</v>
      </c>
      <c r="H18" s="21">
        <f t="shared" si="2"/>
        <v>7567095</v>
      </c>
    </row>
    <row r="19" spans="1:8" x14ac:dyDescent="0.25">
      <c r="A19" s="7"/>
      <c r="B19" s="5" t="s">
        <v>21</v>
      </c>
      <c r="C19" s="5"/>
      <c r="D19" s="10" t="s">
        <v>27</v>
      </c>
      <c r="E19" s="11" t="s">
        <v>28</v>
      </c>
      <c r="F19" s="21">
        <v>7063627</v>
      </c>
      <c r="G19" s="21">
        <v>7159030</v>
      </c>
      <c r="H19" s="21">
        <v>7567095</v>
      </c>
    </row>
    <row r="20" spans="1:8" ht="33" customHeight="1" x14ac:dyDescent="0.25">
      <c r="A20" s="7"/>
      <c r="B20" s="5" t="s">
        <v>21</v>
      </c>
      <c r="C20" s="5"/>
      <c r="D20" s="10" t="s">
        <v>29</v>
      </c>
      <c r="E20" s="11" t="s">
        <v>30</v>
      </c>
      <c r="F20" s="14">
        <f>F21</f>
        <v>69300</v>
      </c>
      <c r="G20" s="14">
        <f t="shared" ref="G20:H20" si="3">G21</f>
        <v>68119</v>
      </c>
      <c r="H20" s="14">
        <f t="shared" si="3"/>
        <v>69688</v>
      </c>
    </row>
    <row r="21" spans="1:8" ht="31.5" x14ac:dyDescent="0.25">
      <c r="A21" s="7"/>
      <c r="B21" s="5" t="s">
        <v>21</v>
      </c>
      <c r="C21" s="5"/>
      <c r="D21" s="10" t="s">
        <v>31</v>
      </c>
      <c r="E21" s="11" t="s">
        <v>32</v>
      </c>
      <c r="F21" s="14">
        <v>69300</v>
      </c>
      <c r="G21" s="14">
        <v>68119</v>
      </c>
      <c r="H21" s="14">
        <v>69688</v>
      </c>
    </row>
    <row r="22" spans="1:8" x14ac:dyDescent="0.25">
      <c r="A22" s="7"/>
      <c r="B22" s="5" t="s">
        <v>21</v>
      </c>
      <c r="C22" s="5"/>
      <c r="D22" s="10" t="s">
        <v>33</v>
      </c>
      <c r="E22" s="11" t="s">
        <v>34</v>
      </c>
      <c r="F22" s="14">
        <f>F23+F24+F25</f>
        <v>996934</v>
      </c>
      <c r="G22" s="14">
        <f t="shared" ref="G22:H22" si="4">G23+G24+G25</f>
        <v>863199</v>
      </c>
      <c r="H22" s="14">
        <f t="shared" si="4"/>
        <v>892166</v>
      </c>
    </row>
    <row r="23" spans="1:8" ht="31.5" x14ac:dyDescent="0.25">
      <c r="A23" s="7"/>
      <c r="B23" s="5" t="s">
        <v>21</v>
      </c>
      <c r="C23" s="5"/>
      <c r="D23" s="10" t="s">
        <v>35</v>
      </c>
      <c r="E23" s="11" t="s">
        <v>36</v>
      </c>
      <c r="F23" s="14">
        <v>929488</v>
      </c>
      <c r="G23" s="14">
        <v>795753</v>
      </c>
      <c r="H23" s="14">
        <v>824720</v>
      </c>
    </row>
    <row r="24" spans="1:8" x14ac:dyDescent="0.25">
      <c r="A24" s="7"/>
      <c r="B24" s="5" t="s">
        <v>21</v>
      </c>
      <c r="C24" s="5"/>
      <c r="D24" s="10" t="s">
        <v>37</v>
      </c>
      <c r="E24" s="11" t="s">
        <v>38</v>
      </c>
      <c r="F24" s="14">
        <v>4534</v>
      </c>
      <c r="G24" s="14">
        <v>4534</v>
      </c>
      <c r="H24" s="14">
        <v>4534</v>
      </c>
    </row>
    <row r="25" spans="1:8" ht="31.5" x14ac:dyDescent="0.25">
      <c r="A25" s="7"/>
      <c r="B25" s="5" t="s">
        <v>21</v>
      </c>
      <c r="C25" s="5"/>
      <c r="D25" s="10" t="s">
        <v>39</v>
      </c>
      <c r="E25" s="11" t="s">
        <v>40</v>
      </c>
      <c r="F25" s="14">
        <v>62912</v>
      </c>
      <c r="G25" s="14">
        <v>62912</v>
      </c>
      <c r="H25" s="14">
        <v>62912</v>
      </c>
    </row>
    <row r="26" spans="1:8" x14ac:dyDescent="0.25">
      <c r="A26" s="7"/>
      <c r="B26" s="5" t="s">
        <v>21</v>
      </c>
      <c r="C26" s="5"/>
      <c r="D26" s="10" t="s">
        <v>41</v>
      </c>
      <c r="E26" s="11" t="s">
        <v>42</v>
      </c>
      <c r="F26" s="14">
        <f>F27+F28</f>
        <v>1585768</v>
      </c>
      <c r="G26" s="14">
        <f t="shared" ref="G26:H26" si="5">G27+G28</f>
        <v>1706763</v>
      </c>
      <c r="H26" s="14">
        <f t="shared" si="5"/>
        <v>1760331</v>
      </c>
    </row>
    <row r="27" spans="1:8" x14ac:dyDescent="0.25">
      <c r="A27" s="7"/>
      <c r="B27" s="5" t="s">
        <v>21</v>
      </c>
      <c r="C27" s="5"/>
      <c r="D27" s="10" t="s">
        <v>43</v>
      </c>
      <c r="E27" s="11" t="s">
        <v>44</v>
      </c>
      <c r="F27" s="14">
        <v>946701</v>
      </c>
      <c r="G27" s="14">
        <v>1066656</v>
      </c>
      <c r="H27" s="14">
        <f>1120224</f>
        <v>1120224</v>
      </c>
    </row>
    <row r="28" spans="1:8" x14ac:dyDescent="0.25">
      <c r="A28" s="7"/>
      <c r="B28" s="5" t="s">
        <v>21</v>
      </c>
      <c r="C28" s="5"/>
      <c r="D28" s="10" t="s">
        <v>45</v>
      </c>
      <c r="E28" s="11" t="s">
        <v>46</v>
      </c>
      <c r="F28" s="14">
        <f>629432+9635</f>
        <v>639067</v>
      </c>
      <c r="G28" s="14">
        <f>629432+10675</f>
        <v>640107</v>
      </c>
      <c r="H28" s="14">
        <f>629432+10675</f>
        <v>640107</v>
      </c>
    </row>
    <row r="29" spans="1:8" x14ac:dyDescent="0.25">
      <c r="A29" s="7"/>
      <c r="B29" s="5" t="s">
        <v>21</v>
      </c>
      <c r="C29" s="5"/>
      <c r="D29" s="10" t="s">
        <v>47</v>
      </c>
      <c r="E29" s="11" t="s">
        <v>48</v>
      </c>
      <c r="F29" s="14">
        <f>F30+F31+F32</f>
        <v>172299</v>
      </c>
      <c r="G29" s="14">
        <f t="shared" ref="G29:H29" si="6">G30+G31+G32</f>
        <v>171749</v>
      </c>
      <c r="H29" s="14">
        <f t="shared" si="6"/>
        <v>171749</v>
      </c>
    </row>
    <row r="30" spans="1:8" ht="31.5" x14ac:dyDescent="0.25">
      <c r="A30" s="7"/>
      <c r="B30" s="5" t="s">
        <v>21</v>
      </c>
      <c r="C30" s="5"/>
      <c r="D30" s="10" t="s">
        <v>49</v>
      </c>
      <c r="E30" s="11" t="s">
        <v>50</v>
      </c>
      <c r="F30" s="14">
        <v>114322</v>
      </c>
      <c r="G30" s="14">
        <v>114322</v>
      </c>
      <c r="H30" s="14">
        <v>114322</v>
      </c>
    </row>
    <row r="31" spans="1:8" ht="80.25" customHeight="1" x14ac:dyDescent="0.25">
      <c r="A31" s="7"/>
      <c r="B31" s="5" t="s">
        <v>21</v>
      </c>
      <c r="C31" s="5"/>
      <c r="D31" s="10" t="s">
        <v>51</v>
      </c>
      <c r="E31" s="11" t="s">
        <v>52</v>
      </c>
      <c r="F31" s="14">
        <v>6912</v>
      </c>
      <c r="G31" s="14">
        <v>6912</v>
      </c>
      <c r="H31" s="14">
        <v>6912</v>
      </c>
    </row>
    <row r="32" spans="1:8" ht="36" customHeight="1" x14ac:dyDescent="0.25">
      <c r="A32" s="7"/>
      <c r="B32" s="5" t="s">
        <v>21</v>
      </c>
      <c r="C32" s="5"/>
      <c r="D32" s="10" t="s">
        <v>53</v>
      </c>
      <c r="E32" s="11" t="s">
        <v>54</v>
      </c>
      <c r="F32" s="14">
        <v>51065</v>
      </c>
      <c r="G32" s="14">
        <v>50515</v>
      </c>
      <c r="H32" s="14">
        <v>50515</v>
      </c>
    </row>
    <row r="33" spans="1:8" x14ac:dyDescent="0.25">
      <c r="A33" s="7"/>
      <c r="B33" s="5"/>
      <c r="C33" s="5"/>
      <c r="D33" s="8"/>
      <c r="E33" s="9" t="s">
        <v>55</v>
      </c>
      <c r="F33" s="13">
        <f>F34+F38+F40+F43+F46+F47</f>
        <v>1140047</v>
      </c>
      <c r="G33" s="13">
        <f t="shared" ref="G33:H33" si="7">G34+G38+G40+G43+G46+G47</f>
        <v>996912</v>
      </c>
      <c r="H33" s="13">
        <f t="shared" si="7"/>
        <v>883223</v>
      </c>
    </row>
    <row r="34" spans="1:8" ht="54.75" customHeight="1" x14ac:dyDescent="0.25">
      <c r="A34" s="7"/>
      <c r="B34" s="5" t="s">
        <v>21</v>
      </c>
      <c r="C34" s="5"/>
      <c r="D34" s="10" t="s">
        <v>56</v>
      </c>
      <c r="E34" s="11" t="s">
        <v>57</v>
      </c>
      <c r="F34" s="14">
        <f>F35+F36+F37</f>
        <v>676753</v>
      </c>
      <c r="G34" s="14">
        <f t="shared" ref="G34:H34" si="8">G35+G36+G37</f>
        <v>741666</v>
      </c>
      <c r="H34" s="14">
        <f t="shared" si="8"/>
        <v>631379</v>
      </c>
    </row>
    <row r="35" spans="1:8" ht="78.75" customHeight="1" x14ac:dyDescent="0.25">
      <c r="A35" s="7"/>
      <c r="B35" s="5" t="s">
        <v>21</v>
      </c>
      <c r="C35" s="5"/>
      <c r="D35" s="10" t="s">
        <v>58</v>
      </c>
      <c r="E35" s="11" t="s">
        <v>59</v>
      </c>
      <c r="F35" s="14">
        <v>392</v>
      </c>
      <c r="G35" s="14">
        <v>392</v>
      </c>
      <c r="H35" s="14">
        <v>392</v>
      </c>
    </row>
    <row r="36" spans="1:8" ht="94.5" customHeight="1" x14ac:dyDescent="0.25">
      <c r="A36" s="7"/>
      <c r="B36" s="5" t="s">
        <v>21</v>
      </c>
      <c r="C36" s="5"/>
      <c r="D36" s="10" t="s">
        <v>60</v>
      </c>
      <c r="E36" s="11" t="s">
        <v>61</v>
      </c>
      <c r="F36" s="14">
        <v>586639</v>
      </c>
      <c r="G36" s="14">
        <v>661145</v>
      </c>
      <c r="H36" s="14">
        <v>567848</v>
      </c>
    </row>
    <row r="37" spans="1:8" ht="80.25" customHeight="1" x14ac:dyDescent="0.25">
      <c r="A37" s="7"/>
      <c r="B37" s="5" t="s">
        <v>21</v>
      </c>
      <c r="C37" s="5"/>
      <c r="D37" s="10" t="s">
        <v>62</v>
      </c>
      <c r="E37" s="11" t="s">
        <v>63</v>
      </c>
      <c r="F37" s="14">
        <v>89722</v>
      </c>
      <c r="G37" s="14">
        <v>80129</v>
      </c>
      <c r="H37" s="14">
        <v>63139</v>
      </c>
    </row>
    <row r="38" spans="1:8" ht="32.25" customHeight="1" x14ac:dyDescent="0.25">
      <c r="A38" s="7"/>
      <c r="B38" s="5" t="s">
        <v>21</v>
      </c>
      <c r="C38" s="5"/>
      <c r="D38" s="10" t="s">
        <v>64</v>
      </c>
      <c r="E38" s="11" t="s">
        <v>65</v>
      </c>
      <c r="F38" s="14">
        <f>F39</f>
        <v>110318</v>
      </c>
      <c r="G38" s="14">
        <f t="shared" ref="G38:H38" si="9">G39</f>
        <v>54655</v>
      </c>
      <c r="H38" s="14">
        <f t="shared" si="9"/>
        <v>54655</v>
      </c>
    </row>
    <row r="39" spans="1:8" ht="21.75" customHeight="1" x14ac:dyDescent="0.25">
      <c r="A39" s="7"/>
      <c r="B39" s="5" t="s">
        <v>21</v>
      </c>
      <c r="C39" s="5"/>
      <c r="D39" s="10" t="s">
        <v>66</v>
      </c>
      <c r="E39" s="11" t="s">
        <v>67</v>
      </c>
      <c r="F39" s="14">
        <v>110318</v>
      </c>
      <c r="G39" s="14">
        <v>54655</v>
      </c>
      <c r="H39" s="14">
        <v>54655</v>
      </c>
    </row>
    <row r="40" spans="1:8" ht="33" customHeight="1" x14ac:dyDescent="0.25">
      <c r="A40" s="7"/>
      <c r="B40" s="5" t="s">
        <v>21</v>
      </c>
      <c r="C40" s="5"/>
      <c r="D40" s="10" t="s">
        <v>68</v>
      </c>
      <c r="E40" s="11" t="s">
        <v>69</v>
      </c>
      <c r="F40" s="14">
        <f>F41+F42</f>
        <v>61567</v>
      </c>
      <c r="G40" s="14">
        <f t="shared" ref="G40:H40" si="10">G41+G42</f>
        <v>2919</v>
      </c>
      <c r="H40" s="14">
        <f t="shared" si="10"/>
        <v>2921</v>
      </c>
    </row>
    <row r="41" spans="1:8" x14ac:dyDescent="0.25">
      <c r="A41" s="7"/>
      <c r="B41" s="5" t="s">
        <v>21</v>
      </c>
      <c r="C41" s="5"/>
      <c r="D41" s="10" t="s">
        <v>70</v>
      </c>
      <c r="E41" s="11" t="s">
        <v>71</v>
      </c>
      <c r="F41" s="14">
        <v>1757</v>
      </c>
      <c r="G41" s="14">
        <v>1759</v>
      </c>
      <c r="H41" s="14">
        <v>1761</v>
      </c>
    </row>
    <row r="42" spans="1:8" x14ac:dyDescent="0.25">
      <c r="A42" s="7"/>
      <c r="B42" s="5" t="s">
        <v>21</v>
      </c>
      <c r="C42" s="5"/>
      <c r="D42" s="10" t="s">
        <v>72</v>
      </c>
      <c r="E42" s="11" t="s">
        <v>73</v>
      </c>
      <c r="F42" s="14">
        <v>59810</v>
      </c>
      <c r="G42" s="14">
        <v>1160</v>
      </c>
      <c r="H42" s="14">
        <v>1160</v>
      </c>
    </row>
    <row r="43" spans="1:8" ht="31.5" x14ac:dyDescent="0.25">
      <c r="A43" s="7"/>
      <c r="B43" s="5" t="s">
        <v>21</v>
      </c>
      <c r="C43" s="5"/>
      <c r="D43" s="10" t="s">
        <v>74</v>
      </c>
      <c r="E43" s="11" t="s">
        <v>75</v>
      </c>
      <c r="F43" s="14">
        <f>F44+F45</f>
        <v>124778</v>
      </c>
      <c r="G43" s="14">
        <f t="shared" ref="G43:H43" si="11">G44+G45</f>
        <v>93544</v>
      </c>
      <c r="H43" s="14">
        <f t="shared" si="11"/>
        <v>88167</v>
      </c>
    </row>
    <row r="44" spans="1:8" ht="81" customHeight="1" x14ac:dyDescent="0.25">
      <c r="A44" s="7"/>
      <c r="B44" s="5" t="s">
        <v>21</v>
      </c>
      <c r="C44" s="5"/>
      <c r="D44" s="10" t="s">
        <v>76</v>
      </c>
      <c r="E44" s="11" t="s">
        <v>77</v>
      </c>
      <c r="F44" s="14">
        <v>44813</v>
      </c>
      <c r="G44" s="14">
        <v>44392</v>
      </c>
      <c r="H44" s="14">
        <v>43914</v>
      </c>
    </row>
    <row r="45" spans="1:8" ht="36.75" customHeight="1" x14ac:dyDescent="0.25">
      <c r="A45" s="7"/>
      <c r="B45" s="5" t="s">
        <v>21</v>
      </c>
      <c r="C45" s="5"/>
      <c r="D45" s="10" t="s">
        <v>78</v>
      </c>
      <c r="E45" s="11" t="s">
        <v>79</v>
      </c>
      <c r="F45" s="14">
        <v>79965</v>
      </c>
      <c r="G45" s="14">
        <v>49152</v>
      </c>
      <c r="H45" s="14">
        <v>44253</v>
      </c>
    </row>
    <row r="46" spans="1:8" ht="22.5" customHeight="1" x14ac:dyDescent="0.25">
      <c r="A46" s="7"/>
      <c r="B46" s="5" t="s">
        <v>21</v>
      </c>
      <c r="C46" s="5"/>
      <c r="D46" s="10" t="s">
        <v>80</v>
      </c>
      <c r="E46" s="11" t="s">
        <v>81</v>
      </c>
      <c r="F46" s="14">
        <v>62835</v>
      </c>
      <c r="G46" s="14">
        <v>63375</v>
      </c>
      <c r="H46" s="14">
        <v>63818</v>
      </c>
    </row>
    <row r="47" spans="1:8" x14ac:dyDescent="0.25">
      <c r="A47" s="7"/>
      <c r="B47" s="5" t="s">
        <v>21</v>
      </c>
      <c r="C47" s="5"/>
      <c r="D47" s="10" t="s">
        <v>82</v>
      </c>
      <c r="E47" s="11" t="s">
        <v>83</v>
      </c>
      <c r="F47" s="14">
        <v>103796</v>
      </c>
      <c r="G47" s="14">
        <v>40753</v>
      </c>
      <c r="H47" s="14">
        <v>42283</v>
      </c>
    </row>
    <row r="48" spans="1:8" ht="22.5" customHeight="1" x14ac:dyDescent="0.25">
      <c r="A48" s="7"/>
      <c r="B48" s="5" t="s">
        <v>21</v>
      </c>
      <c r="C48" s="5"/>
      <c r="D48" s="8" t="s">
        <v>84</v>
      </c>
      <c r="E48" s="9" t="s">
        <v>85</v>
      </c>
      <c r="F48" s="13">
        <f>F49</f>
        <v>10404436</v>
      </c>
      <c r="G48" s="13">
        <f t="shared" ref="G48:H48" si="12">G49</f>
        <v>7830622</v>
      </c>
      <c r="H48" s="13">
        <f t="shared" si="12"/>
        <v>7304846</v>
      </c>
    </row>
    <row r="49" spans="1:9" ht="35.25" customHeight="1" x14ac:dyDescent="0.25">
      <c r="A49" s="7"/>
      <c r="B49" s="5" t="s">
        <v>21</v>
      </c>
      <c r="C49" s="5"/>
      <c r="D49" s="10" t="s">
        <v>86</v>
      </c>
      <c r="E49" s="11" t="s">
        <v>87</v>
      </c>
      <c r="F49" s="22">
        <f>SUM(F50:F53)</f>
        <v>10404436</v>
      </c>
      <c r="G49" s="22">
        <f t="shared" ref="G49:H49" si="13">SUM(G50:G53)</f>
        <v>7830622</v>
      </c>
      <c r="H49" s="22">
        <f t="shared" si="13"/>
        <v>7304846</v>
      </c>
    </row>
    <row r="50" spans="1:9" ht="25.5" customHeight="1" x14ac:dyDescent="0.25">
      <c r="A50" s="7"/>
      <c r="B50" s="5" t="s">
        <v>21</v>
      </c>
      <c r="C50" s="5"/>
      <c r="D50" s="10" t="s">
        <v>88</v>
      </c>
      <c r="E50" s="11" t="s">
        <v>89</v>
      </c>
      <c r="F50" s="22">
        <f>730749+5919</f>
        <v>736668</v>
      </c>
      <c r="G50" s="22">
        <v>740130</v>
      </c>
      <c r="H50" s="22">
        <v>783953</v>
      </c>
    </row>
    <row r="51" spans="1:9" ht="31.5" x14ac:dyDescent="0.25">
      <c r="A51" s="7"/>
      <c r="B51" s="5" t="s">
        <v>21</v>
      </c>
      <c r="C51" s="5"/>
      <c r="D51" s="10" t="s">
        <v>90</v>
      </c>
      <c r="E51" s="11" t="s">
        <v>91</v>
      </c>
      <c r="F51" s="22">
        <v>3060041</v>
      </c>
      <c r="G51" s="22">
        <v>1273981</v>
      </c>
      <c r="H51" s="22">
        <v>704781</v>
      </c>
    </row>
    <row r="52" spans="1:9" ht="32.25" customHeight="1" x14ac:dyDescent="0.25">
      <c r="A52" s="7"/>
      <c r="B52" s="5" t="s">
        <v>21</v>
      </c>
      <c r="C52" s="5"/>
      <c r="D52" s="10" t="s">
        <v>92</v>
      </c>
      <c r="E52" s="11" t="s">
        <v>93</v>
      </c>
      <c r="F52" s="22">
        <v>6158520</v>
      </c>
      <c r="G52" s="23">
        <v>5681593</v>
      </c>
      <c r="H52" s="23">
        <v>5680641</v>
      </c>
    </row>
    <row r="53" spans="1:9" x14ac:dyDescent="0.25">
      <c r="A53" s="7"/>
      <c r="B53" s="5" t="s">
        <v>21</v>
      </c>
      <c r="C53" s="5"/>
      <c r="D53" s="10" t="s">
        <v>94</v>
      </c>
      <c r="E53" s="11" t="s">
        <v>95</v>
      </c>
      <c r="F53" s="22">
        <v>449207</v>
      </c>
      <c r="G53" s="22">
        <v>134918</v>
      </c>
      <c r="H53" s="22">
        <v>135471</v>
      </c>
    </row>
    <row r="54" spans="1:9" ht="83.25" hidden="1" customHeight="1" x14ac:dyDescent="0.25">
      <c r="A54" s="7"/>
      <c r="B54" s="5" t="s">
        <v>21</v>
      </c>
      <c r="C54" s="5"/>
      <c r="D54" s="10" t="s">
        <v>96</v>
      </c>
      <c r="E54" s="11" t="s">
        <v>97</v>
      </c>
      <c r="F54" s="14"/>
      <c r="G54" s="14">
        <v>0</v>
      </c>
      <c r="H54" s="14">
        <v>0</v>
      </c>
    </row>
    <row r="55" spans="1:9" ht="56.25" hidden="1" customHeight="1" x14ac:dyDescent="0.25">
      <c r="A55" s="7"/>
      <c r="B55" s="5" t="s">
        <v>21</v>
      </c>
      <c r="C55" s="5"/>
      <c r="D55" s="10" t="s">
        <v>98</v>
      </c>
      <c r="E55" s="11" t="s">
        <v>99</v>
      </c>
      <c r="F55" s="14"/>
      <c r="G55" s="14">
        <v>0</v>
      </c>
      <c r="H55" s="14">
        <v>0</v>
      </c>
    </row>
    <row r="56" spans="1:9" x14ac:dyDescent="0.25">
      <c r="A56" s="7"/>
      <c r="B56" s="5"/>
      <c r="C56" s="5"/>
      <c r="D56" s="15"/>
      <c r="E56" s="16" t="s">
        <v>100</v>
      </c>
      <c r="F56" s="13">
        <f>F48+F16</f>
        <v>21432411</v>
      </c>
      <c r="G56" s="13">
        <f t="shared" ref="G56:H56" si="14">G48+G16</f>
        <v>18796394</v>
      </c>
      <c r="H56" s="13">
        <f t="shared" si="14"/>
        <v>18649098</v>
      </c>
    </row>
    <row r="58" spans="1:9" ht="18.75" customHeight="1" x14ac:dyDescent="0.2">
      <c r="E58" s="24"/>
      <c r="F58" s="25"/>
      <c r="G58" s="25"/>
      <c r="H58" s="25"/>
      <c r="I58" s="24"/>
    </row>
    <row r="59" spans="1:9" ht="18.75" customHeight="1" x14ac:dyDescent="0.25">
      <c r="E59" s="24"/>
      <c r="F59" s="26"/>
      <c r="G59" s="26"/>
      <c r="H59" s="26"/>
      <c r="I59" s="24"/>
    </row>
    <row r="60" spans="1:9" ht="18.75" customHeight="1" x14ac:dyDescent="0.2">
      <c r="E60" s="24"/>
      <c r="F60" s="24"/>
      <c r="G60" s="24"/>
      <c r="H60" s="24"/>
      <c r="I60" s="24"/>
    </row>
    <row r="61" spans="1:9" ht="18.75" customHeight="1" x14ac:dyDescent="0.2">
      <c r="E61" s="24"/>
      <c r="F61" s="25"/>
      <c r="G61" s="25"/>
      <c r="H61" s="25"/>
      <c r="I61" s="24"/>
    </row>
    <row r="62" spans="1:9" ht="18.75" customHeight="1" x14ac:dyDescent="0.2">
      <c r="E62" s="24"/>
      <c r="F62" s="24"/>
      <c r="G62" s="24"/>
      <c r="H62" s="24"/>
      <c r="I62" s="24"/>
    </row>
    <row r="63" spans="1:9" ht="18.75" customHeight="1" x14ac:dyDescent="0.25">
      <c r="E63" s="24"/>
      <c r="F63" s="26"/>
      <c r="G63" s="26"/>
      <c r="H63" s="26"/>
      <c r="I63" s="24"/>
    </row>
    <row r="64" spans="1:9" ht="18.75" customHeight="1" x14ac:dyDescent="0.25">
      <c r="E64" s="24"/>
      <c r="F64" s="26"/>
      <c r="G64" s="26"/>
      <c r="H64" s="26"/>
      <c r="I64" s="24"/>
    </row>
    <row r="65" spans="5:9" ht="18.75" customHeight="1" x14ac:dyDescent="0.2">
      <c r="E65" s="24"/>
      <c r="F65" s="24"/>
      <c r="G65" s="24"/>
      <c r="H65" s="24"/>
      <c r="I65" s="24"/>
    </row>
    <row r="66" spans="5:9" ht="18.75" customHeight="1" x14ac:dyDescent="0.2">
      <c r="E66" s="24"/>
      <c r="F66" s="24"/>
      <c r="G66" s="24"/>
      <c r="H66" s="24"/>
      <c r="I66" s="24"/>
    </row>
    <row r="67" spans="5:9" ht="18.75" customHeight="1" x14ac:dyDescent="0.2">
      <c r="E67" s="24"/>
      <c r="F67" s="24"/>
      <c r="G67" s="24"/>
      <c r="H67" s="24"/>
      <c r="I67" s="24"/>
    </row>
  </sheetData>
  <mergeCells count="9">
    <mergeCell ref="D9:H9"/>
    <mergeCell ref="H12:H14"/>
    <mergeCell ref="A12:A14"/>
    <mergeCell ref="B12:B14"/>
    <mergeCell ref="D12:D14"/>
    <mergeCell ref="C12:C14"/>
    <mergeCell ref="E12:E14"/>
    <mergeCell ref="G12:G14"/>
    <mergeCell ref="F12:F14"/>
  </mergeCells>
  <printOptions horizontalCentered="1"/>
  <pageMargins left="0.59055118110236227" right="0.39370078740157483" top="0.39370078740157483" bottom="0.39370078740157483" header="0" footer="0"/>
  <pageSetup paperSize="9" scale="65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Бедункович Марина Александровна</cp:lastModifiedBy>
  <cp:lastPrinted>2024-03-14T06:32:37Z</cp:lastPrinted>
  <dcterms:created xsi:type="dcterms:W3CDTF">2024-02-13T15:52:47Z</dcterms:created>
  <dcterms:modified xsi:type="dcterms:W3CDTF">2024-08-06T04:11:53Z</dcterms:modified>
</cp:coreProperties>
</file>